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'2019'!$A$1:$N$68</definedName>
  </definedNames>
  <calcPr calcId="1445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9" i="1" l="1"/>
  <c r="I59" i="1" s="1"/>
  <c r="F57" i="1"/>
  <c r="H57" i="1" s="1"/>
  <c r="H56" i="1"/>
  <c r="I56" i="1" s="1"/>
  <c r="I51" i="1"/>
  <c r="I50" i="1"/>
  <c r="I49" i="1"/>
  <c r="I48" i="1"/>
  <c r="I47" i="1"/>
  <c r="H46" i="1"/>
  <c r="I46" i="1" s="1"/>
  <c r="F46" i="1"/>
  <c r="F45" i="1"/>
  <c r="H45" i="1" s="1"/>
  <c r="I45" i="1" s="1"/>
  <c r="I44" i="1"/>
  <c r="G43" i="1"/>
  <c r="H43" i="1" s="1"/>
  <c r="I43" i="1" s="1"/>
  <c r="G42" i="1"/>
  <c r="H42" i="1" s="1"/>
  <c r="I42" i="1" s="1"/>
  <c r="I41" i="1"/>
  <c r="F40" i="1"/>
  <c r="H40" i="1" s="1"/>
  <c r="I40" i="1" s="1"/>
  <c r="F39" i="1"/>
  <c r="H39" i="1" s="1"/>
  <c r="I39" i="1" s="1"/>
  <c r="I38" i="1"/>
  <c r="I37" i="1"/>
  <c r="I36" i="1"/>
  <c r="F35" i="1"/>
  <c r="H35" i="1" s="1"/>
  <c r="I35" i="1" s="1"/>
  <c r="H34" i="1"/>
  <c r="I34" i="1" s="1"/>
  <c r="I33" i="1"/>
  <c r="F32" i="1"/>
  <c r="H32" i="1" s="1"/>
  <c r="I32" i="1" s="1"/>
  <c r="F31" i="1"/>
  <c r="H31" i="1" s="1"/>
  <c r="I31" i="1" s="1"/>
  <c r="F30" i="1"/>
  <c r="H30" i="1" s="1"/>
  <c r="I30" i="1" s="1"/>
  <c r="I29" i="1"/>
  <c r="I28" i="1"/>
  <c r="E27" i="1"/>
  <c r="F27" i="1" s="1"/>
  <c r="H27" i="1" s="1"/>
  <c r="I27" i="1" s="1"/>
  <c r="E26" i="1"/>
  <c r="F26" i="1" s="1"/>
  <c r="H26" i="1" s="1"/>
  <c r="I26" i="1" s="1"/>
  <c r="E25" i="1"/>
  <c r="F25" i="1" s="1"/>
  <c r="H25" i="1" s="1"/>
  <c r="I25" i="1" s="1"/>
  <c r="G24" i="1"/>
  <c r="E24" i="1"/>
  <c r="F24" i="1" s="1"/>
  <c r="G23" i="1"/>
  <c r="E23" i="1"/>
  <c r="F23" i="1" s="1"/>
  <c r="H23" i="1" l="1"/>
  <c r="I23" i="1" s="1"/>
  <c r="H24" i="1"/>
  <c r="I24" i="1" s="1"/>
  <c r="I57" i="1"/>
  <c r="H58" i="1" l="1"/>
  <c r="H60" i="1" s="1"/>
  <c r="I58" i="1" l="1"/>
  <c r="I60" i="1"/>
  <c r="H61" i="1"/>
  <c r="I62" i="1" s="1"/>
  <c r="I61" i="1"/>
</calcChain>
</file>

<file path=xl/sharedStrings.xml><?xml version="1.0" encoding="utf-8"?>
<sst xmlns="http://schemas.openxmlformats.org/spreadsheetml/2006/main" count="111" uniqueCount="95">
  <si>
    <t>Наименование улицы</t>
  </si>
  <si>
    <t>№ дома</t>
  </si>
  <si>
    <t>д.118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</si>
  <si>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</si>
  <si>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</si>
  <si>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</si>
  <si>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</si>
  <si>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</si>
  <si>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</si>
  <si>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</si>
  <si>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</si>
  <si>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</si>
  <si>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</si>
  <si>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 xml:space="preserve"> работ, услуг по управлению, содержанию и текущему ремонту общего имущества собственников помещений в многоквартирном  доме № 118 в пст Кэмдин</t>
  </si>
  <si>
    <t>№ расценки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</si>
  <si>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</si>
  <si>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</si>
  <si>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</si>
  <si>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</si>
  <si>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</si>
  <si>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</si>
  <si>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</si>
  <si>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Гарантийный срок на выполненные работы (мес.)</t>
  </si>
  <si>
    <t>I. Санитарное содержание помещений общего пользования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</si>
  <si>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</si>
  <si>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</si>
  <si>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</si>
  <si>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</si>
  <si>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</si>
  <si>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 xml:space="preserve"> Утилизация отходов ТБО и КГО</t>
  </si>
  <si>
    <t>ежедневно</t>
  </si>
  <si>
    <t>Захоронение ТКО</t>
  </si>
  <si>
    <t>Сбор и вывоз ТБО и КГО</t>
  </si>
  <si>
    <t>II. Уборка земельного участка (Летняя и зимняя)</t>
  </si>
  <si>
    <t>III. Проведение технических осмотров и мелкий ремонт</t>
  </si>
  <si>
    <t>9.3 (раздел 2.6)</t>
  </si>
  <si>
    <t>Осмотр  кровли</t>
  </si>
  <si>
    <t>1000м2</t>
  </si>
  <si>
    <t>2 раза в год</t>
  </si>
  <si>
    <t>8.4 (раздел 2.6.)</t>
  </si>
  <si>
    <t>Осмотр деревянных перекрытий</t>
  </si>
  <si>
    <t>8.9. (раздел 2.6)</t>
  </si>
  <si>
    <t>Осмотр деревянных заполнений проемов</t>
  </si>
  <si>
    <t>13.1. (раздел 2.6.)</t>
  </si>
  <si>
    <t>Осмотр вводных электрических щитков</t>
  </si>
  <si>
    <t>100 шт</t>
  </si>
  <si>
    <t>8.1. (раздел 2.6.)</t>
  </si>
  <si>
    <t>Осмотр каменных конструкций</t>
  </si>
  <si>
    <t>Вентканалы, дымоходы</t>
  </si>
  <si>
    <t>Периодическая проверка</t>
  </si>
  <si>
    <t>2-1-1а</t>
  </si>
  <si>
    <t xml:space="preserve"> дымоходов </t>
  </si>
  <si>
    <t>шт</t>
  </si>
  <si>
    <t>4 раза в год</t>
  </si>
  <si>
    <t>2-1-1б</t>
  </si>
  <si>
    <t xml:space="preserve"> вентканалов</t>
  </si>
  <si>
    <t xml:space="preserve">3 раза   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</si>
  <si>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</si>
  <si>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</si>
  <si>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</si>
  <si>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</si>
  <si>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 xml:space="preserve">Дератизация </t>
  </si>
  <si>
    <t>м2</t>
  </si>
  <si>
    <t>ежемесячно</t>
  </si>
  <si>
    <t>Очистка кровли:</t>
  </si>
  <si>
    <t>9.2. (раздел 3.2.)</t>
  </si>
  <si>
    <t xml:space="preserve"> -от слежавшегося снега со сбрасыванием сосулек(10% от кровли)</t>
  </si>
  <si>
    <t>100м2</t>
  </si>
  <si>
    <t>2 раза за сезон</t>
  </si>
  <si>
    <t>ТЭР54-041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</si>
  <si>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</si>
  <si>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</si>
  <si>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</si>
  <si>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</si>
  <si>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</si>
  <si>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</si>
  <si>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</si>
  <si>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</si>
  <si>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1.1.1 (раздел 2.4.)</t>
  </si>
  <si>
    <t xml:space="preserve">Техническое обслуживание внутридомовых сетей  газоснабжения  диаметром 32 мм </t>
  </si>
  <si>
    <t>100 пог.м</t>
  </si>
  <si>
    <t>1 раз в год</t>
  </si>
  <si>
    <t>Аварийное обслуживание</t>
  </si>
  <si>
    <t>круглосуточно</t>
  </si>
  <si>
    <t xml:space="preserve">ИТОГО по содержанию </t>
  </si>
  <si>
    <t>ИТОГО текущий ремонт</t>
  </si>
  <si>
    <t>Непредвиденные расходы (5%)</t>
  </si>
  <si>
    <t>ВСЕГО годовые затраты</t>
  </si>
  <si>
    <t>Размер платы за жилое помещение (руб/м2 в мес.)</t>
  </si>
  <si>
    <t>Приложение № 13</t>
  </si>
  <si>
    <t>к постановлению администрации</t>
  </si>
  <si>
    <t>муниципального округа "Ухта"</t>
  </si>
  <si>
    <t>пст Кэмдин</t>
  </si>
  <si>
    <t>Стоимость на 1 кв. м общей площади (руб. в мес.)</t>
  </si>
  <si>
    <t>от 13 августа 2025 г. № 2523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</si>
</sst>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8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104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Alignment="1" applyProtection="1"/>
    <xf numFmtId="0" fontId="2" fillId="0" borderId="0" xfId="0" applyFont="1" applyAlignment="1" applyProtection="1">
      <alignment wrapText="1"/>
    </xf>
    <xf numFmtId="0" fontId="3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1" fillId="0" borderId="0" xfId="0" applyFont="1" applyAlignment="1" applyProtection="1">
      <alignment horizontal="right"/>
    </xf>
    <xf numFmtId="164" fontId="2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vertical="center" wrapText="1"/>
    </xf>
    <xf numFmtId="164" fontId="2" fillId="0" borderId="0" xfId="0" applyNumberFormat="1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/>
    <xf numFmtId="0" fontId="2" fillId="2" borderId="1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2" fontId="2" fillId="0" borderId="2" xfId="0" applyNumberFormat="1" applyFont="1" applyBorder="1" applyAlignment="1" applyProtection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/>
    <xf numFmtId="0" fontId="2" fillId="2" borderId="6" xfId="0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vertical="center" wrapText="1"/>
    </xf>
    <xf numFmtId="0" fontId="9" fillId="0" borderId="8" xfId="0" applyFont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/>
    </xf>
    <xf numFmtId="2" fontId="2" fillId="0" borderId="4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2" fontId="2" fillId="0" borderId="1" xfId="0" applyNumberFormat="1" applyFont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left" vertical="center"/>
    </xf>
    <xf numFmtId="4" fontId="2" fillId="0" borderId="2" xfId="0" applyNumberFormat="1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/>
    </xf>
    <xf numFmtId="4" fontId="2" fillId="0" borderId="1" xfId="0" applyNumberFormat="1" applyFont="1" applyBorder="1" applyAlignment="1" applyProtection="1">
      <alignment horizontal="center" vertical="center"/>
    </xf>
    <xf numFmtId="2" fontId="2" fillId="0" borderId="11" xfId="0" applyNumberFormat="1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wrapText="1"/>
    </xf>
    <xf numFmtId="0" fontId="2" fillId="2" borderId="1" xfId="0" applyFont="1" applyFill="1" applyBorder="1" applyAlignment="1" applyProtection="1">
      <alignment vertical="center" wrapText="1"/>
    </xf>
    <xf numFmtId="4" fontId="2" fillId="2" borderId="1" xfId="1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/>
    <xf numFmtId="0" fontId="1" fillId="2" borderId="0" xfId="0" applyFont="1" applyFill="1" applyAlignment="1" applyProtection="1"/>
    <xf numFmtId="0" fontId="10" fillId="0" borderId="1" xfId="0" applyFont="1" applyBorder="1" applyAlignment="1" applyProtection="1">
      <alignment vertical="center" wrapText="1"/>
    </xf>
    <xf numFmtId="0" fontId="9" fillId="0" borderId="1" xfId="0" applyFont="1" applyBorder="1" applyAlignment="1" applyProtection="1">
      <alignment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center" vertical="center" wrapText="1"/>
    </xf>
    <xf numFmtId="4" fontId="1" fillId="2" borderId="1" xfId="1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2" fontId="1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1" fontId="2" fillId="0" borderId="1" xfId="0" applyNumberFormat="1" applyFont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/>
    </xf>
    <xf numFmtId="2" fontId="12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 applyProtection="1"/>
    <xf numFmtId="0" fontId="12" fillId="0" borderId="0" xfId="0" applyFont="1" applyAlignment="1" applyProtection="1"/>
    <xf numFmtId="0" fontId="6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4" fontId="13" fillId="0" borderId="0" xfId="0" applyNumberFormat="1" applyFont="1" applyAlignment="1" applyProtection="1">
      <alignment wrapText="1"/>
    </xf>
    <xf numFmtId="2" fontId="13" fillId="0" borderId="0" xfId="0" applyNumberFormat="1" applyFont="1" applyAlignment="1" applyProtection="1">
      <alignment wrapText="1"/>
    </xf>
    <xf numFmtId="4" fontId="2" fillId="0" borderId="0" xfId="0" applyNumberFormat="1" applyFont="1" applyAlignment="1" applyProtection="1"/>
    <xf numFmtId="0" fontId="4" fillId="2" borderId="0" xfId="0" applyFont="1" applyFill="1" applyBorder="1" applyAlignment="1" applyProtection="1">
      <alignment horizontal="right" vertical="center"/>
    </xf>
    <xf numFmtId="164" fontId="16" fillId="0" borderId="0" xfId="0" applyNumberFormat="1" applyFont="1" applyBorder="1" applyAlignment="1" applyProtection="1">
      <alignment horizontal="right" wrapText="1"/>
    </xf>
    <xf numFmtId="0" fontId="17" fillId="0" borderId="0" xfId="0" applyFont="1" applyBorder="1" applyAlignment="1" applyProtection="1">
      <alignment horizontal="right" wrapText="1"/>
    </xf>
    <xf numFmtId="0" fontId="17" fillId="0" borderId="0" xfId="0" applyFont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 vertical="center"/>
    </xf>
    <xf numFmtId="164" fontId="16" fillId="0" borderId="0" xfId="0" applyNumberFormat="1" applyFont="1" applyBorder="1" applyAlignment="1" applyProtection="1">
      <alignment horizontal="center" wrapText="1"/>
    </xf>
    <xf numFmtId="0" fontId="17" fillId="0" borderId="0" xfId="0" applyFont="1" applyBorder="1" applyAlignment="1" applyProtection="1">
      <alignment horizont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wrapText="1"/>
    </xf>
    <xf numFmtId="0" fontId="14" fillId="0" borderId="0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8"/>
  <sheetViews>
    <sheetView tabSelected="1" view="pageBreakPreview" topLeftCell="A56" zoomScale="85" zoomScaleNormal="90" zoomScalePageLayoutView="85" workbookViewId="0">
      <selection activeCell="A21" sqref="A21"/>
    </sheetView>
  </sheetViews>
  <sheetFormatPr defaultColWidth="9.140625" defaultRowHeight="15.75" customHeight="1" x14ac:dyDescent="0.25"/>
  <cols>
    <col min="1" max="1" width="19.5703125" style="1" bestFit="1" customWidth="1"/>
    <col min="2" max="2" width="43.7109375" style="1" customWidth="1"/>
    <col min="3" max="3" width="8.5703125" style="2" customWidth="1"/>
    <col min="4" max="4" width="18.140625" style="2" customWidth="1"/>
    <col min="5" max="5" width="11.140625" style="2" customWidth="1"/>
    <col min="6" max="6" width="9.85546875" style="1" customWidth="1"/>
    <col min="7" max="7" width="15" style="1" customWidth="1"/>
    <col min="8" max="8" width="15.140625" style="1" customWidth="1"/>
    <col min="9" max="9" width="12.140625" style="3" customWidth="1"/>
    <col min="10" max="10" width="17.5703125" style="3" customWidth="1"/>
    <col min="11" max="11" width="0.28515625" style="3" customWidth="1"/>
    <col min="12" max="12" width="8" style="3" hidden="1" customWidth="1"/>
    <col min="13" max="13" width="2.42578125" style="3" hidden="1" customWidth="1"/>
    <col min="14" max="14" width="0.140625" style="3" customWidth="1"/>
    <col min="15" max="257" width="9.140625" style="3"/>
  </cols>
  <sheetData>
    <row r="1" spans="1:13" ht="18.75" x14ac:dyDescent="0.3">
      <c r="A1" s="4"/>
      <c r="B1" s="5"/>
      <c r="C1" s="6"/>
      <c r="D1" s="7"/>
      <c r="E1" s="7"/>
      <c r="F1" s="7"/>
      <c r="G1" s="7"/>
      <c r="H1" s="88" t="s">
        <v>89</v>
      </c>
      <c r="I1" s="88"/>
      <c r="J1" s="88"/>
    </row>
    <row r="2" spans="1:13" ht="18.75" x14ac:dyDescent="0.25">
      <c r="A2" s="4"/>
      <c r="B2" s="5"/>
      <c r="E2" s="85"/>
      <c r="F2" s="85"/>
      <c r="G2" s="85"/>
      <c r="H2" s="89" t="s">
        <v>90</v>
      </c>
      <c r="I2" s="89"/>
      <c r="J2" s="89"/>
      <c r="K2" s="8"/>
      <c r="L2" s="8"/>
      <c r="M2" s="8"/>
    </row>
    <row r="3" spans="1:13" ht="18.75" x14ac:dyDescent="0.3">
      <c r="A3" s="4"/>
      <c r="B3" s="5"/>
      <c r="E3" s="86"/>
      <c r="F3" s="86"/>
      <c r="G3" s="86"/>
      <c r="H3" s="90" t="s">
        <v>91</v>
      </c>
      <c r="I3" s="90"/>
      <c r="J3" s="90"/>
      <c r="K3" s="86"/>
      <c r="L3" s="86"/>
      <c r="M3" s="9"/>
    </row>
    <row r="4" spans="1:13" ht="18.75" x14ac:dyDescent="0.3">
      <c r="A4" s="4"/>
      <c r="B4" s="5"/>
      <c r="E4" s="87"/>
      <c r="F4" s="87"/>
      <c r="G4" s="87"/>
      <c r="H4" s="91" t="s">
        <v>94</v>
      </c>
      <c r="I4" s="91"/>
      <c r="J4" s="91"/>
      <c r="K4" s="87"/>
      <c r="L4" s="87"/>
      <c r="M4" s="8"/>
    </row>
    <row r="5" spans="1:13" ht="32.25" customHeight="1" x14ac:dyDescent="0.25">
      <c r="A5" s="4"/>
      <c r="B5" s="5"/>
      <c r="C5" s="10"/>
      <c r="E5" s="85"/>
      <c r="F5" s="85"/>
      <c r="G5" s="85"/>
      <c r="H5" s="85"/>
      <c r="I5" s="85"/>
      <c r="J5" s="85"/>
      <c r="K5" s="1"/>
      <c r="L5" s="1"/>
      <c r="M5" s="1"/>
    </row>
    <row r="6" spans="1:13" x14ac:dyDescent="0.25">
      <c r="A6" s="11"/>
      <c r="B6" s="5"/>
      <c r="C6" s="12"/>
      <c r="D6" s="12"/>
      <c r="E6" s="13"/>
      <c r="F6" s="13"/>
      <c r="G6" s="9"/>
      <c r="H6" s="9"/>
    </row>
    <row r="7" spans="1:13" ht="15" customHeight="1" x14ac:dyDescent="0.25">
      <c r="A7" s="4"/>
      <c r="B7" s="14" t="s">
        <v>0</v>
      </c>
      <c r="C7" s="103" t="s">
        <v>92</v>
      </c>
      <c r="D7" s="103"/>
      <c r="E7" s="16"/>
      <c r="F7" s="13"/>
      <c r="G7" s="9"/>
      <c r="H7" s="9"/>
    </row>
    <row r="8" spans="1:13" ht="15" customHeight="1" x14ac:dyDescent="0.25">
      <c r="A8" s="4"/>
      <c r="B8" s="14" t="s">
        <v>1</v>
      </c>
      <c r="C8" s="103" t="s">
        <v>2</v>
      </c>
      <c r="D8" s="103"/>
      <c r="E8" s="16"/>
      <c r="F8" s="13"/>
      <c r="G8" s="9"/>
      <c r="H8" s="9"/>
    </row>
    <row r="9" spans="1:13" ht="16.5" customHeight="1" x14ac:dyDescent="0.25">
      <c r="A9" s="4"/>
      <c r="B9" s="14" t="s">
        <v>3</v>
      </c>
      <c r="C9" s="103">
        <v>1963</v>
      </c>
      <c r="D9" s="103"/>
      <c r="E9" s="16"/>
      <c r="F9" s="13"/>
      <c r="G9" s="9"/>
      <c r="H9" s="9"/>
    </row>
    <row r="10" spans="1:13" ht="12.95" customHeight="1" x14ac:dyDescent="0.25">
      <c r="A10" s="4"/>
      <c r="B10" s="14" t="s">
        <v>4</v>
      </c>
      <c r="C10" s="103" t="s">
        <v>5</v>
      </c>
      <c r="D10" s="103"/>
      <c r="E10" s="16"/>
      <c r="F10" s="16"/>
      <c r="G10" s="17"/>
      <c r="H10" s="17"/>
    </row>
    <row r="11" spans="1:13" ht="15" customHeight="1" x14ac:dyDescent="0.25">
      <c r="A11" s="4"/>
      <c r="B11" s="14" t="s">
        <v>6</v>
      </c>
      <c r="C11" s="103">
        <v>1</v>
      </c>
      <c r="D11" s="103"/>
      <c r="E11" s="16"/>
      <c r="F11" s="16" t="s">
        <v>7</v>
      </c>
      <c r="G11" s="17"/>
      <c r="H11" s="17"/>
    </row>
    <row r="12" spans="1:13" ht="15" customHeight="1" x14ac:dyDescent="0.25">
      <c r="A12" s="4"/>
      <c r="B12" s="14" t="s">
        <v>8</v>
      </c>
      <c r="C12" s="103">
        <v>3</v>
      </c>
      <c r="D12" s="103"/>
      <c r="E12" s="16"/>
      <c r="F12" s="16"/>
      <c r="G12" s="17"/>
      <c r="H12" s="17"/>
    </row>
    <row r="13" spans="1:13" ht="14.25" customHeight="1" x14ac:dyDescent="0.25">
      <c r="A13" s="4"/>
      <c r="B13" s="14" t="s">
        <v>9</v>
      </c>
      <c r="C13" s="103">
        <v>3</v>
      </c>
      <c r="D13" s="103"/>
      <c r="E13" s="16"/>
      <c r="F13" s="16"/>
      <c r="G13" s="17"/>
      <c r="H13" s="17"/>
    </row>
    <row r="14" spans="1:13" ht="15.75" customHeight="1" x14ac:dyDescent="0.25">
      <c r="A14" s="4"/>
      <c r="B14" s="14" t="s">
        <v>10</v>
      </c>
      <c r="C14" s="99">
        <v>183.4</v>
      </c>
      <c r="D14" s="99"/>
      <c r="E14" s="16"/>
      <c r="F14" s="16"/>
      <c r="G14" s="17"/>
      <c r="H14" s="17"/>
    </row>
    <row r="15" spans="1:13" ht="15.75" customHeight="1" x14ac:dyDescent="0.25">
      <c r="A15" s="4"/>
      <c r="B15" s="14" t="s">
        <v>11</v>
      </c>
      <c r="C15" s="99">
        <v>183.4</v>
      </c>
      <c r="D15" s="99"/>
      <c r="E15" s="16"/>
      <c r="F15" s="16"/>
      <c r="G15" s="17"/>
      <c r="H15" s="17"/>
    </row>
    <row r="16" spans="1:13" x14ac:dyDescent="0.25">
      <c r="A16" s="4"/>
      <c r="B16" s="5"/>
      <c r="C16" s="12"/>
      <c r="D16" s="12"/>
      <c r="E16" s="16"/>
      <c r="F16" s="16"/>
      <c r="G16" s="17"/>
      <c r="H16" s="17"/>
    </row>
    <row r="17" spans="1:14" x14ac:dyDescent="0.25">
      <c r="A17" s="4"/>
      <c r="B17" s="5"/>
      <c r="C17" s="12"/>
      <c r="D17" s="12"/>
      <c r="E17" s="16"/>
      <c r="F17" s="16"/>
      <c r="G17" s="17"/>
      <c r="H17" s="17"/>
    </row>
    <row r="18" spans="1:14" ht="15.75" customHeight="1" x14ac:dyDescent="0.25">
      <c r="A18" s="4"/>
      <c r="B18" s="100" t="s">
        <v>12</v>
      </c>
      <c r="C18" s="100"/>
      <c r="D18" s="100"/>
      <c r="E18" s="100"/>
      <c r="F18" s="100"/>
      <c r="G18" s="100"/>
      <c r="H18" s="100"/>
      <c r="I18" s="100"/>
      <c r="J18" s="100"/>
    </row>
    <row r="19" spans="1:14" ht="31.5" customHeight="1" x14ac:dyDescent="0.25">
      <c r="A19" s="4"/>
      <c r="B19" s="101" t="s">
        <v>13</v>
      </c>
      <c r="C19" s="101"/>
      <c r="D19" s="101"/>
      <c r="E19" s="101"/>
      <c r="F19" s="101"/>
      <c r="G19" s="101"/>
      <c r="H19" s="101"/>
      <c r="I19" s="101"/>
      <c r="J19" s="101"/>
      <c r="K19" s="102"/>
      <c r="L19" s="102"/>
      <c r="M19" s="102"/>
      <c r="N19" s="102"/>
    </row>
    <row r="20" spans="1:14" ht="86.25" x14ac:dyDescent="0.25">
      <c r="A20" s="18" t="s">
        <v>14</v>
      </c>
      <c r="B20" s="18" t="s">
        <v>15</v>
      </c>
      <c r="C20" s="18" t="s">
        <v>16</v>
      </c>
      <c r="D20" s="18" t="s">
        <v>17</v>
      </c>
      <c r="E20" s="18" t="s">
        <v>18</v>
      </c>
      <c r="F20" s="18" t="s">
        <v>19</v>
      </c>
      <c r="G20" s="19" t="s">
        <v>20</v>
      </c>
      <c r="H20" s="20" t="s">
        <v>21</v>
      </c>
      <c r="I20" s="21" t="s">
        <v>93</v>
      </c>
      <c r="J20" s="22" t="s">
        <v>22</v>
      </c>
    </row>
    <row r="21" spans="1:14" ht="15" customHeight="1" x14ac:dyDescent="0.25">
      <c r="A21" s="71">
        <v>1</v>
      </c>
      <c r="B21" s="23">
        <v>2</v>
      </c>
      <c r="C21" s="23">
        <v>3</v>
      </c>
      <c r="D21" s="23">
        <v>4</v>
      </c>
      <c r="E21" s="23">
        <v>5</v>
      </c>
      <c r="F21" s="23">
        <v>6</v>
      </c>
      <c r="G21" s="23">
        <v>7</v>
      </c>
      <c r="H21" s="24">
        <v>8</v>
      </c>
      <c r="I21" s="25">
        <v>9</v>
      </c>
      <c r="J21" s="26">
        <v>10</v>
      </c>
    </row>
    <row r="22" spans="1:14" ht="15.75" customHeight="1" x14ac:dyDescent="0.25">
      <c r="A22" s="95" t="s">
        <v>23</v>
      </c>
      <c r="B22" s="95"/>
      <c r="C22" s="95"/>
      <c r="D22" s="95"/>
      <c r="E22" s="95"/>
      <c r="F22" s="95"/>
      <c r="G22" s="95"/>
      <c r="H22" s="95"/>
      <c r="I22" s="95"/>
      <c r="J22" s="27"/>
    </row>
    <row r="23" spans="1:14" ht="31.5" x14ac:dyDescent="0.25">
      <c r="A23" s="28"/>
      <c r="B23" s="29" t="s">
        <v>24</v>
      </c>
      <c r="C23" s="30" t="s">
        <v>25</v>
      </c>
      <c r="D23" s="31" t="s">
        <v>26</v>
      </c>
      <c r="E23" s="32">
        <f>2.04*16/12</f>
        <v>2.72</v>
      </c>
      <c r="F23" s="32">
        <f>E23*2</f>
        <v>5.44</v>
      </c>
      <c r="G23" s="32">
        <f>1966.67</f>
        <v>1966.67</v>
      </c>
      <c r="H23" s="33">
        <f>G23*F23</f>
        <v>10698.684800000001</v>
      </c>
      <c r="I23" s="34">
        <f t="shared" ref="I23:I51" si="0">H23/12/183.4</f>
        <v>4.8612708106143225</v>
      </c>
      <c r="J23" s="35"/>
    </row>
    <row r="24" spans="1:14" ht="31.5" x14ac:dyDescent="0.25">
      <c r="A24" s="28"/>
      <c r="B24" s="29" t="s">
        <v>27</v>
      </c>
      <c r="C24" s="36" t="s">
        <v>28</v>
      </c>
      <c r="D24" s="31" t="s">
        <v>26</v>
      </c>
      <c r="E24" s="32">
        <f>2.04*12/4</f>
        <v>6.12</v>
      </c>
      <c r="F24" s="32">
        <f>E24*2</f>
        <v>12.24</v>
      </c>
      <c r="G24" s="37">
        <f>60.44</f>
        <v>60.44</v>
      </c>
      <c r="H24" s="33">
        <f>G24*F24</f>
        <v>739.78559999999993</v>
      </c>
      <c r="I24" s="34">
        <f t="shared" si="0"/>
        <v>0.33614394765539801</v>
      </c>
      <c r="J24" s="35"/>
    </row>
    <row r="25" spans="1:14" ht="23.25" hidden="1" customHeight="1" x14ac:dyDescent="0.25">
      <c r="A25" s="28"/>
      <c r="B25" s="29" t="s">
        <v>29</v>
      </c>
      <c r="C25" s="38" t="s">
        <v>28</v>
      </c>
      <c r="D25" s="31" t="s">
        <v>30</v>
      </c>
      <c r="E25" s="32">
        <f>16*0.07</f>
        <v>1.1200000000000001</v>
      </c>
      <c r="F25" s="32">
        <f>E25*12</f>
        <v>13.440000000000001</v>
      </c>
      <c r="G25" s="32"/>
      <c r="H25" s="33">
        <f>G25*F25</f>
        <v>0</v>
      </c>
      <c r="I25" s="34">
        <f t="shared" si="0"/>
        <v>0</v>
      </c>
      <c r="J25" s="35"/>
    </row>
    <row r="26" spans="1:14" ht="15" hidden="1" customHeight="1" x14ac:dyDescent="0.25">
      <c r="A26" s="28"/>
      <c r="B26" s="29" t="s">
        <v>31</v>
      </c>
      <c r="C26" s="38" t="s">
        <v>28</v>
      </c>
      <c r="D26" s="31" t="s">
        <v>30</v>
      </c>
      <c r="E26" s="32">
        <f>16*2.3/365</f>
        <v>0.10082191780821917</v>
      </c>
      <c r="F26" s="32">
        <f>E26*365</f>
        <v>36.799999999999997</v>
      </c>
      <c r="G26" s="32">
        <v>0</v>
      </c>
      <c r="H26" s="33">
        <f>G26*F26</f>
        <v>0</v>
      </c>
      <c r="I26" s="34">
        <f t="shared" si="0"/>
        <v>0</v>
      </c>
      <c r="J26" s="35"/>
    </row>
    <row r="27" spans="1:14" ht="15" hidden="1" customHeight="1" x14ac:dyDescent="0.25">
      <c r="A27" s="28"/>
      <c r="B27" s="29" t="s">
        <v>32</v>
      </c>
      <c r="C27" s="38" t="s">
        <v>28</v>
      </c>
      <c r="D27" s="31" t="s">
        <v>30</v>
      </c>
      <c r="E27" s="32">
        <f>16*2.3/365</f>
        <v>0.10082191780821917</v>
      </c>
      <c r="F27" s="32">
        <f>E27*365</f>
        <v>36.799999999999997</v>
      </c>
      <c r="G27" s="32">
        <v>0</v>
      </c>
      <c r="H27" s="33">
        <f>G27*F27</f>
        <v>0</v>
      </c>
      <c r="I27" s="34">
        <f t="shared" si="0"/>
        <v>0</v>
      </c>
      <c r="J27" s="35"/>
    </row>
    <row r="28" spans="1:14" ht="15.75" customHeight="1" x14ac:dyDescent="0.25">
      <c r="A28" s="97" t="s">
        <v>33</v>
      </c>
      <c r="B28" s="97"/>
      <c r="C28" s="97"/>
      <c r="D28" s="97"/>
      <c r="E28" s="97"/>
      <c r="F28" s="97"/>
      <c r="G28" s="97"/>
      <c r="H28" s="39"/>
      <c r="I28" s="34">
        <f t="shared" si="0"/>
        <v>0</v>
      </c>
      <c r="J28" s="27"/>
    </row>
    <row r="29" spans="1:14" ht="15.75" customHeight="1" x14ac:dyDescent="0.25">
      <c r="A29" s="98" t="s">
        <v>34</v>
      </c>
      <c r="B29" s="98"/>
      <c r="C29" s="98"/>
      <c r="D29" s="98"/>
      <c r="E29" s="98"/>
      <c r="F29" s="98"/>
      <c r="G29" s="98"/>
      <c r="H29" s="40"/>
      <c r="I29" s="34">
        <f t="shared" si="0"/>
        <v>0</v>
      </c>
      <c r="J29" s="27"/>
    </row>
    <row r="30" spans="1:14" ht="15" customHeight="1" x14ac:dyDescent="0.25">
      <c r="A30" s="41" t="s">
        <v>35</v>
      </c>
      <c r="B30" s="29" t="s">
        <v>36</v>
      </c>
      <c r="C30" s="41" t="s">
        <v>37</v>
      </c>
      <c r="D30" s="42" t="s">
        <v>38</v>
      </c>
      <c r="E30" s="30">
        <v>240</v>
      </c>
      <c r="F30" s="37">
        <f>E30*2/1000</f>
        <v>0.48</v>
      </c>
      <c r="G30" s="43">
        <v>1913.45</v>
      </c>
      <c r="H30" s="33">
        <f>G30*F30</f>
        <v>918.45600000000002</v>
      </c>
      <c r="I30" s="34">
        <f t="shared" si="0"/>
        <v>0.41732824427480913</v>
      </c>
      <c r="J30" s="35"/>
    </row>
    <row r="31" spans="1:14" ht="20.25" customHeight="1" x14ac:dyDescent="0.25">
      <c r="A31" s="44" t="s">
        <v>39</v>
      </c>
      <c r="B31" s="29" t="s">
        <v>40</v>
      </c>
      <c r="C31" s="41" t="s">
        <v>37</v>
      </c>
      <c r="D31" s="42" t="s">
        <v>38</v>
      </c>
      <c r="E31" s="30">
        <v>183.4</v>
      </c>
      <c r="F31" s="37">
        <f>E31/1000</f>
        <v>0.18340000000000001</v>
      </c>
      <c r="G31" s="43">
        <v>1839.85</v>
      </c>
      <c r="H31" s="33">
        <f>G31*F31</f>
        <v>337.42849000000001</v>
      </c>
      <c r="I31" s="34">
        <f t="shared" si="0"/>
        <v>0.15332083333333332</v>
      </c>
      <c r="J31" s="35"/>
    </row>
    <row r="32" spans="1:14" ht="21.75" customHeight="1" x14ac:dyDescent="0.25">
      <c r="A32" s="44" t="s">
        <v>41</v>
      </c>
      <c r="B32" s="29" t="s">
        <v>42</v>
      </c>
      <c r="C32" s="41" t="s">
        <v>37</v>
      </c>
      <c r="D32" s="42" t="s">
        <v>38</v>
      </c>
      <c r="E32" s="30">
        <v>183.4</v>
      </c>
      <c r="F32" s="37">
        <f>E32*1/1000*2</f>
        <v>0.36680000000000001</v>
      </c>
      <c r="G32" s="43">
        <v>2207.8200000000002</v>
      </c>
      <c r="H32" s="33">
        <f>G32*F32</f>
        <v>809.82837600000005</v>
      </c>
      <c r="I32" s="34">
        <f t="shared" si="0"/>
        <v>0.36796999999999996</v>
      </c>
      <c r="J32" s="35"/>
    </row>
    <row r="33" spans="1:10" ht="18" hidden="1" customHeight="1" x14ac:dyDescent="0.25">
      <c r="A33" s="28"/>
      <c r="B33" s="29"/>
      <c r="C33" s="41"/>
      <c r="D33" s="45"/>
      <c r="E33" s="46"/>
      <c r="F33" s="47"/>
      <c r="G33" s="43"/>
      <c r="H33" s="48"/>
      <c r="I33" s="34">
        <f t="shared" si="0"/>
        <v>0</v>
      </c>
      <c r="J33" s="35"/>
    </row>
    <row r="34" spans="1:10" ht="18" customHeight="1" x14ac:dyDescent="0.25">
      <c r="A34" s="44" t="s">
        <v>43</v>
      </c>
      <c r="B34" s="29" t="s">
        <v>44</v>
      </c>
      <c r="C34" s="49" t="s">
        <v>45</v>
      </c>
      <c r="D34" s="30" t="s">
        <v>38</v>
      </c>
      <c r="E34" s="30">
        <v>1</v>
      </c>
      <c r="F34" s="41">
        <v>0.02</v>
      </c>
      <c r="G34" s="43">
        <v>6623.47</v>
      </c>
      <c r="H34" s="50">
        <f>G34*F34</f>
        <v>132.46940000000001</v>
      </c>
      <c r="I34" s="34">
        <f t="shared" si="0"/>
        <v>6.0191475826972006E-2</v>
      </c>
      <c r="J34" s="35"/>
    </row>
    <row r="35" spans="1:10" ht="18" customHeight="1" x14ac:dyDescent="0.25">
      <c r="A35" s="44" t="s">
        <v>46</v>
      </c>
      <c r="B35" s="29" t="s">
        <v>47</v>
      </c>
      <c r="C35" s="49" t="s">
        <v>37</v>
      </c>
      <c r="D35" s="30" t="s">
        <v>38</v>
      </c>
      <c r="E35" s="30">
        <v>183.4</v>
      </c>
      <c r="F35" s="41">
        <f>E35*2/1000</f>
        <v>0.36680000000000001</v>
      </c>
      <c r="G35" s="43">
        <v>254.22</v>
      </c>
      <c r="H35" s="50">
        <f>G35*F35</f>
        <v>93.247895999999997</v>
      </c>
      <c r="I35" s="34">
        <f t="shared" si="0"/>
        <v>4.2369999999999998E-2</v>
      </c>
      <c r="J35" s="35"/>
    </row>
    <row r="36" spans="1:10" ht="21" hidden="1" customHeight="1" x14ac:dyDescent="0.25">
      <c r="A36" s="28"/>
      <c r="B36" s="29"/>
      <c r="C36" s="49"/>
      <c r="D36" s="30"/>
      <c r="E36" s="30"/>
      <c r="F36" s="41"/>
      <c r="G36" s="43"/>
      <c r="H36" s="50"/>
      <c r="I36" s="34">
        <f t="shared" si="0"/>
        <v>0</v>
      </c>
      <c r="J36" s="35"/>
    </row>
    <row r="37" spans="1:10" ht="15" customHeight="1" x14ac:dyDescent="0.25">
      <c r="A37" s="41"/>
      <c r="B37" s="51" t="s">
        <v>48</v>
      </c>
      <c r="C37" s="41"/>
      <c r="D37" s="30"/>
      <c r="E37" s="30"/>
      <c r="F37" s="41"/>
      <c r="G37" s="37"/>
      <c r="H37" s="52"/>
      <c r="I37" s="34">
        <f t="shared" si="0"/>
        <v>0</v>
      </c>
      <c r="J37" s="35"/>
    </row>
    <row r="38" spans="1:10" ht="15" customHeight="1" x14ac:dyDescent="0.25">
      <c r="A38" s="41"/>
      <c r="B38" s="53" t="s">
        <v>49</v>
      </c>
      <c r="C38" s="41"/>
      <c r="D38" s="30"/>
      <c r="E38" s="30"/>
      <c r="F38" s="41"/>
      <c r="G38" s="37"/>
      <c r="H38" s="33"/>
      <c r="I38" s="34">
        <f t="shared" si="0"/>
        <v>0</v>
      </c>
      <c r="J38" s="54"/>
    </row>
    <row r="39" spans="1:10" ht="15" customHeight="1" x14ac:dyDescent="0.25">
      <c r="A39" s="28" t="s">
        <v>50</v>
      </c>
      <c r="B39" s="29" t="s">
        <v>51</v>
      </c>
      <c r="C39" s="49" t="s">
        <v>52</v>
      </c>
      <c r="D39" s="30" t="s">
        <v>53</v>
      </c>
      <c r="E39" s="30">
        <v>6</v>
      </c>
      <c r="F39" s="41">
        <f>E39*4</f>
        <v>24</v>
      </c>
      <c r="G39" s="43">
        <v>182.61</v>
      </c>
      <c r="H39" s="50">
        <f>G39*F39</f>
        <v>4382.6400000000003</v>
      </c>
      <c r="I39" s="34">
        <f t="shared" si="0"/>
        <v>1.9913849509269357</v>
      </c>
      <c r="J39" s="35"/>
    </row>
    <row r="40" spans="1:10" ht="15" customHeight="1" x14ac:dyDescent="0.25">
      <c r="A40" s="28" t="s">
        <v>54</v>
      </c>
      <c r="B40" s="29" t="s">
        <v>55</v>
      </c>
      <c r="C40" s="41" t="s">
        <v>52</v>
      </c>
      <c r="D40" s="42" t="s">
        <v>56</v>
      </c>
      <c r="E40" s="42">
        <v>6</v>
      </c>
      <c r="F40" s="41">
        <f>E40*3</f>
        <v>18</v>
      </c>
      <c r="G40" s="43">
        <v>84.99</v>
      </c>
      <c r="H40" s="55">
        <f>G40*F40</f>
        <v>1529.82</v>
      </c>
      <c r="I40" s="34">
        <f t="shared" si="0"/>
        <v>0.6951199563794983</v>
      </c>
      <c r="J40" s="35"/>
    </row>
    <row r="41" spans="1:10" ht="15.75" customHeight="1" x14ac:dyDescent="0.25">
      <c r="A41" s="98" t="s">
        <v>57</v>
      </c>
      <c r="B41" s="98"/>
      <c r="C41" s="98"/>
      <c r="D41" s="98"/>
      <c r="E41" s="98"/>
      <c r="F41" s="98"/>
      <c r="G41" s="98"/>
      <c r="H41" s="40"/>
      <c r="I41" s="34">
        <f t="shared" si="0"/>
        <v>0</v>
      </c>
      <c r="J41" s="27"/>
    </row>
    <row r="42" spans="1:10" s="61" customFormat="1" ht="31.5" x14ac:dyDescent="0.25">
      <c r="A42" s="56"/>
      <c r="B42" s="57" t="s">
        <v>58</v>
      </c>
      <c r="C42" s="30" t="s">
        <v>59</v>
      </c>
      <c r="D42" s="30" t="s">
        <v>60</v>
      </c>
      <c r="E42" s="32">
        <v>3</v>
      </c>
      <c r="F42" s="32">
        <v>3</v>
      </c>
      <c r="G42" s="58">
        <f>763</f>
        <v>763</v>
      </c>
      <c r="H42" s="59">
        <f>G42*F42</f>
        <v>2289</v>
      </c>
      <c r="I42" s="34">
        <f t="shared" si="0"/>
        <v>1.0400763358778626</v>
      </c>
      <c r="J42" s="60">
        <v>12</v>
      </c>
    </row>
    <row r="43" spans="1:10" s="61" customFormat="1" x14ac:dyDescent="0.25">
      <c r="A43" s="30"/>
      <c r="B43" s="29" t="s">
        <v>61</v>
      </c>
      <c r="C43" s="30" t="s">
        <v>62</v>
      </c>
      <c r="D43" s="30" t="s">
        <v>63</v>
      </c>
      <c r="E43" s="32">
        <v>10</v>
      </c>
      <c r="F43" s="32">
        <v>60</v>
      </c>
      <c r="G43" s="32">
        <f>2.45</f>
        <v>2.4500000000000002</v>
      </c>
      <c r="H43" s="32">
        <f>G43*F43</f>
        <v>147</v>
      </c>
      <c r="I43" s="34">
        <f t="shared" si="0"/>
        <v>6.6793893129770993E-2</v>
      </c>
      <c r="J43" s="60">
        <v>12</v>
      </c>
    </row>
    <row r="44" spans="1:10" ht="15.75" customHeight="1" x14ac:dyDescent="0.25">
      <c r="A44" s="41"/>
      <c r="B44" s="29" t="s">
        <v>64</v>
      </c>
      <c r="C44" s="41"/>
      <c r="D44" s="30"/>
      <c r="E44" s="30"/>
      <c r="F44" s="41"/>
      <c r="G44" s="41"/>
      <c r="H44" s="33"/>
      <c r="I44" s="34">
        <f t="shared" si="0"/>
        <v>0</v>
      </c>
      <c r="J44" s="62"/>
    </row>
    <row r="45" spans="1:10" ht="32.25" customHeight="1" x14ac:dyDescent="0.25">
      <c r="A45" s="44" t="s">
        <v>65</v>
      </c>
      <c r="B45" s="29" t="s">
        <v>66</v>
      </c>
      <c r="C45" s="49" t="s">
        <v>67</v>
      </c>
      <c r="D45" s="30" t="s">
        <v>68</v>
      </c>
      <c r="E45" s="32">
        <v>24</v>
      </c>
      <c r="F45" s="37">
        <f>E45*2/100</f>
        <v>0.48</v>
      </c>
      <c r="G45" s="37">
        <v>2143.52</v>
      </c>
      <c r="H45" s="50">
        <f>G45*F45</f>
        <v>1028.8896</v>
      </c>
      <c r="I45" s="34">
        <f t="shared" si="0"/>
        <v>0.46750708833151577</v>
      </c>
      <c r="J45" s="35"/>
    </row>
    <row r="46" spans="1:10" ht="31.5" customHeight="1" x14ac:dyDescent="0.25">
      <c r="A46" s="28" t="s">
        <v>69</v>
      </c>
      <c r="B46" s="29" t="s">
        <v>70</v>
      </c>
      <c r="C46" s="49" t="s">
        <v>67</v>
      </c>
      <c r="D46" s="30" t="s">
        <v>71</v>
      </c>
      <c r="E46" s="30">
        <v>0.45</v>
      </c>
      <c r="F46" s="41">
        <f>0.15*3*6</f>
        <v>2.6999999999999997</v>
      </c>
      <c r="G46" s="37">
        <v>2295.63</v>
      </c>
      <c r="H46" s="50">
        <f>G46*F46</f>
        <v>6198.201</v>
      </c>
      <c r="I46" s="34">
        <f t="shared" si="0"/>
        <v>2.8163399672846237</v>
      </c>
      <c r="J46" s="35"/>
    </row>
    <row r="47" spans="1:10" ht="15.75" customHeight="1" x14ac:dyDescent="0.25">
      <c r="A47" s="95" t="s">
        <v>72</v>
      </c>
      <c r="B47" s="95"/>
      <c r="C47" s="95"/>
      <c r="D47" s="95"/>
      <c r="E47" s="95"/>
      <c r="F47" s="95"/>
      <c r="G47" s="95"/>
      <c r="H47" s="63"/>
      <c r="I47" s="34">
        <f t="shared" si="0"/>
        <v>0</v>
      </c>
      <c r="J47" s="27"/>
    </row>
    <row r="48" spans="1:10" ht="15.75" customHeight="1" x14ac:dyDescent="0.25">
      <c r="A48" s="95" t="s">
        <v>73</v>
      </c>
      <c r="B48" s="95"/>
      <c r="C48" s="95"/>
      <c r="D48" s="95"/>
      <c r="E48" s="95"/>
      <c r="F48" s="95"/>
      <c r="G48" s="95"/>
      <c r="H48" s="63"/>
      <c r="I48" s="34">
        <f t="shared" si="0"/>
        <v>0</v>
      </c>
      <c r="J48" s="27"/>
    </row>
    <row r="49" spans="1:10" ht="75" x14ac:dyDescent="0.25">
      <c r="A49" s="15"/>
      <c r="B49" s="64" t="s">
        <v>74</v>
      </c>
      <c r="C49" s="65" t="s">
        <v>75</v>
      </c>
      <c r="D49" s="66"/>
      <c r="E49" s="67"/>
      <c r="F49" s="67"/>
      <c r="G49" s="68"/>
      <c r="H49" s="50">
        <v>29930</v>
      </c>
      <c r="I49" s="34">
        <f t="shared" si="0"/>
        <v>13.599600145401672</v>
      </c>
      <c r="J49" s="35">
        <v>12</v>
      </c>
    </row>
    <row r="50" spans="1:10" ht="15.75" customHeight="1" x14ac:dyDescent="0.25">
      <c r="A50" s="95" t="s">
        <v>76</v>
      </c>
      <c r="B50" s="95"/>
      <c r="C50" s="95"/>
      <c r="D50" s="95"/>
      <c r="E50" s="95"/>
      <c r="F50" s="95"/>
      <c r="G50" s="95"/>
      <c r="H50" s="63"/>
      <c r="I50" s="34">
        <f t="shared" si="0"/>
        <v>0</v>
      </c>
      <c r="J50" s="27"/>
    </row>
    <row r="51" spans="1:10" x14ac:dyDescent="0.25">
      <c r="A51" s="69"/>
      <c r="B51" s="70" t="s">
        <v>77</v>
      </c>
      <c r="C51" s="71"/>
      <c r="D51" s="71"/>
      <c r="E51" s="72"/>
      <c r="F51" s="72"/>
      <c r="G51" s="71"/>
      <c r="H51" s="59"/>
      <c r="I51" s="34">
        <f t="shared" si="0"/>
        <v>0</v>
      </c>
      <c r="J51" s="27"/>
    </row>
    <row r="52" spans="1:10" ht="38.25" hidden="1" customHeight="1" x14ac:dyDescent="0.25">
      <c r="A52" s="69"/>
      <c r="B52" s="14"/>
      <c r="C52" s="30"/>
      <c r="D52" s="30"/>
      <c r="E52" s="71"/>
      <c r="F52" s="32"/>
      <c r="G52" s="32"/>
      <c r="H52" s="59"/>
      <c r="I52" s="34"/>
      <c r="J52" s="35"/>
    </row>
    <row r="53" spans="1:10" ht="55.5" hidden="1" customHeight="1" x14ac:dyDescent="0.25">
      <c r="A53" s="69"/>
      <c r="B53" s="14"/>
      <c r="C53" s="30"/>
      <c r="D53" s="30"/>
      <c r="E53" s="71"/>
      <c r="F53" s="32"/>
      <c r="G53" s="32"/>
      <c r="H53" s="59"/>
      <c r="I53" s="34"/>
      <c r="J53" s="27"/>
    </row>
    <row r="54" spans="1:10" ht="71.25" hidden="1" customHeight="1" x14ac:dyDescent="0.25">
      <c r="A54" s="69"/>
      <c r="B54" s="14"/>
      <c r="C54" s="30"/>
      <c r="D54" s="30"/>
      <c r="E54" s="71"/>
      <c r="F54" s="32"/>
      <c r="G54" s="32"/>
      <c r="H54" s="59"/>
      <c r="I54" s="34"/>
      <c r="J54" s="27"/>
    </row>
    <row r="55" spans="1:10" ht="50.25" hidden="1" customHeight="1" x14ac:dyDescent="0.25">
      <c r="A55" s="69"/>
      <c r="B55" s="14"/>
      <c r="C55" s="30"/>
      <c r="D55" s="30"/>
      <c r="E55" s="71"/>
      <c r="F55" s="32"/>
      <c r="G55" s="32"/>
      <c r="H55" s="59"/>
      <c r="I55" s="34"/>
      <c r="J55" s="27"/>
    </row>
    <row r="56" spans="1:10" ht="47.25" x14ac:dyDescent="0.25">
      <c r="A56" s="44" t="s">
        <v>78</v>
      </c>
      <c r="B56" s="57" t="s">
        <v>79</v>
      </c>
      <c r="C56" s="30" t="s">
        <v>80</v>
      </c>
      <c r="D56" s="30" t="s">
        <v>81</v>
      </c>
      <c r="E56" s="72">
        <v>0.6</v>
      </c>
      <c r="F56" s="32">
        <v>0.6</v>
      </c>
      <c r="G56" s="32">
        <v>4620.6000000000004</v>
      </c>
      <c r="H56" s="59">
        <f>F56*G56</f>
        <v>2772.36</v>
      </c>
      <c r="I56" s="34">
        <f t="shared" ref="I56:I61" si="1">H56/12/183.4</f>
        <v>1.2597055616139585</v>
      </c>
      <c r="J56" s="27"/>
    </row>
    <row r="57" spans="1:10" x14ac:dyDescent="0.25">
      <c r="A57" s="35"/>
      <c r="B57" s="73" t="s">
        <v>82</v>
      </c>
      <c r="C57" s="69" t="s">
        <v>62</v>
      </c>
      <c r="D57" s="74" t="s">
        <v>83</v>
      </c>
      <c r="E57" s="66">
        <v>183.4</v>
      </c>
      <c r="F57" s="69">
        <f>E57*12</f>
        <v>2200.8000000000002</v>
      </c>
      <c r="G57" s="37">
        <v>0.9</v>
      </c>
      <c r="H57" s="50">
        <f>G57*F57</f>
        <v>1980.7200000000003</v>
      </c>
      <c r="I57" s="34">
        <f t="shared" si="1"/>
        <v>0.90000000000000013</v>
      </c>
      <c r="J57" s="27"/>
    </row>
    <row r="58" spans="1:10" x14ac:dyDescent="0.25">
      <c r="A58" s="92" t="s">
        <v>84</v>
      </c>
      <c r="B58" s="92"/>
      <c r="C58" s="92"/>
      <c r="D58" s="92"/>
      <c r="E58" s="92"/>
      <c r="F58" s="92"/>
      <c r="G58" s="92"/>
      <c r="H58" s="75">
        <f>H57+H56+H55+H54+H53+H52+H46+H45+H43+H42+H40+H39+H36+H35+H34+H33+H32+H31+H30+H27+H26+H24+H23</f>
        <v>34058.531161999999</v>
      </c>
      <c r="I58" s="34">
        <f t="shared" si="1"/>
        <v>15.475523065248998</v>
      </c>
      <c r="J58" s="27"/>
    </row>
    <row r="59" spans="1:10" x14ac:dyDescent="0.25">
      <c r="A59" s="92" t="s">
        <v>85</v>
      </c>
      <c r="B59" s="92"/>
      <c r="C59" s="92"/>
      <c r="D59" s="92"/>
      <c r="E59" s="92"/>
      <c r="F59" s="92"/>
      <c r="G59" s="92"/>
      <c r="H59" s="75">
        <f>H49</f>
        <v>29930</v>
      </c>
      <c r="I59" s="34">
        <f t="shared" si="1"/>
        <v>13.599600145401672</v>
      </c>
      <c r="J59" s="27"/>
    </row>
    <row r="60" spans="1:10" x14ac:dyDescent="0.25">
      <c r="A60" s="96" t="s">
        <v>86</v>
      </c>
      <c r="B60" s="96"/>
      <c r="C60" s="96"/>
      <c r="D60" s="96"/>
      <c r="E60" s="96"/>
      <c r="F60" s="96"/>
      <c r="G60" s="96"/>
      <c r="H60" s="75">
        <f>(H59+H58)*0.05</f>
        <v>3199.4265581</v>
      </c>
      <c r="I60" s="34">
        <f t="shared" si="1"/>
        <v>1.4537561605325338</v>
      </c>
      <c r="J60" s="27"/>
    </row>
    <row r="61" spans="1:10" x14ac:dyDescent="0.25">
      <c r="A61" s="92" t="s">
        <v>87</v>
      </c>
      <c r="B61" s="92"/>
      <c r="C61" s="92"/>
      <c r="D61" s="92"/>
      <c r="E61" s="92"/>
      <c r="F61" s="92"/>
      <c r="G61" s="92"/>
      <c r="H61" s="75">
        <f>H58+H59+H60</f>
        <v>67187.957720100007</v>
      </c>
      <c r="I61" s="34">
        <f t="shared" si="1"/>
        <v>30.528879371183208</v>
      </c>
      <c r="J61" s="27"/>
    </row>
    <row r="62" spans="1:10" x14ac:dyDescent="0.25">
      <c r="A62" s="92" t="s">
        <v>88</v>
      </c>
      <c r="B62" s="92"/>
      <c r="C62" s="92"/>
      <c r="D62" s="92"/>
      <c r="E62" s="92"/>
      <c r="F62" s="92"/>
      <c r="G62" s="92"/>
      <c r="H62" s="92"/>
      <c r="I62" s="76">
        <f>H61/12/C14</f>
        <v>30.528879371183208</v>
      </c>
      <c r="J62" s="77"/>
    </row>
    <row r="63" spans="1:10" x14ac:dyDescent="0.25">
      <c r="H63" s="4"/>
      <c r="I63" s="78"/>
    </row>
    <row r="64" spans="1:10" x14ac:dyDescent="0.25">
      <c r="A64" s="93"/>
      <c r="B64" s="93"/>
      <c r="C64" s="93"/>
      <c r="D64" s="79"/>
      <c r="E64" s="3"/>
      <c r="H64" s="4"/>
      <c r="I64" s="78"/>
      <c r="J64" s="78"/>
    </row>
    <row r="65" spans="1:10" x14ac:dyDescent="0.25">
      <c r="A65" s="4"/>
      <c r="B65" s="80"/>
      <c r="C65" s="13"/>
      <c r="D65" s="80"/>
      <c r="E65" s="81"/>
      <c r="H65" s="82"/>
      <c r="I65" s="78"/>
      <c r="J65" s="78"/>
    </row>
    <row r="66" spans="1:10" ht="15.75" customHeight="1" x14ac:dyDescent="0.25">
      <c r="A66" s="93"/>
      <c r="B66" s="93"/>
      <c r="C66" s="13"/>
      <c r="D66" s="80"/>
      <c r="E66" s="81"/>
      <c r="H66" s="83"/>
      <c r="I66" s="78"/>
      <c r="J66" s="78"/>
    </row>
    <row r="67" spans="1:10" x14ac:dyDescent="0.25">
      <c r="A67" s="4"/>
      <c r="B67" s="80"/>
      <c r="C67" s="13"/>
      <c r="D67" s="13"/>
      <c r="E67" s="13"/>
      <c r="H67" s="4"/>
      <c r="I67" s="84"/>
      <c r="J67" s="78"/>
    </row>
    <row r="68" spans="1:10" s="3" customFormat="1" ht="19.5" customHeight="1" x14ac:dyDescent="0.25">
      <c r="A68" s="94"/>
      <c r="B68" s="94"/>
      <c r="C68" s="94"/>
      <c r="D68" s="94"/>
      <c r="E68" s="94"/>
      <c r="F68" s="94"/>
      <c r="G68" s="94"/>
      <c r="H68" s="94"/>
      <c r="I68" s="94"/>
      <c r="J68" s="94"/>
    </row>
  </sheetData>
  <mergeCells count="31">
    <mergeCell ref="K19:N19"/>
    <mergeCell ref="C9:D9"/>
    <mergeCell ref="C10:D10"/>
    <mergeCell ref="C11:D11"/>
    <mergeCell ref="C12:D12"/>
    <mergeCell ref="C13:D13"/>
    <mergeCell ref="A62:H62"/>
    <mergeCell ref="A64:C64"/>
    <mergeCell ref="A66:B66"/>
    <mergeCell ref="A68:J68"/>
    <mergeCell ref="A48:G48"/>
    <mergeCell ref="A50:G50"/>
    <mergeCell ref="A58:G58"/>
    <mergeCell ref="A59:G59"/>
    <mergeCell ref="A60:G60"/>
    <mergeCell ref="H1:J1"/>
    <mergeCell ref="H2:J2"/>
    <mergeCell ref="H3:J3"/>
    <mergeCell ref="H4:J4"/>
    <mergeCell ref="A61:G61"/>
    <mergeCell ref="A22:I22"/>
    <mergeCell ref="A28:G28"/>
    <mergeCell ref="A29:G29"/>
    <mergeCell ref="A41:G41"/>
    <mergeCell ref="A47:G47"/>
    <mergeCell ref="C14:D14"/>
    <mergeCell ref="C15:D15"/>
    <mergeCell ref="B18:J18"/>
    <mergeCell ref="B19:J19"/>
    <mergeCell ref="C7:D7"/>
    <mergeCell ref="C8:D8"/>
  </mergeCells>
  <printOptions horizontalCentered="1"/>
  <pageMargins left="1.1811023622047245" right="0.39370078740157483" top="0.39370078740157483" bottom="0.39370078740157483" header="0.51181102362204722" footer="0.51181102362204722"/>
  <pageSetup paperSize="9" scale="49" orientation="portrait" horizontalDpi="300" verticalDpi="300" r:id="rId1"/>
  <colBreaks count="2" manualBreakCount="2">
    <brk id="10" max="67" man="1"/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mah2</dc:creator>
  <cp:lastModifiedBy>mah2</cp:lastModifiedBy>
  <cp:revision>5</cp:revision>
  <cp:lastPrinted>2025-08-14T21:08:03Z</cp:lastPrinted>
  <dcterms:created xsi:type="dcterms:W3CDTF">2006-09-28T08:33:49Z</dcterms:created>
  <dcterms:modified xsi:type="dcterms:W3CDTF">2025-08-15T07:03:12Z</dcterms:modified>
  <dc:language>ru-RU</dc:language>
</cp:coreProperties>
</file>